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autoCompressPictures="0"/>
  <bookViews>
    <workbookView xWindow="0" yWindow="0" windowWidth="28800" windowHeight="1644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71" i="2" l="1"/>
  <c r="C71" i="2"/>
  <c r="D71" i="2"/>
  <c r="G73" i="1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G77" i="1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G81" i="1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G85" i="1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G89" i="1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/>
  <c r="G75" i="1"/>
  <c r="E73" i="2"/>
  <c r="G76" i="1"/>
  <c r="E74" i="2"/>
  <c r="G78" i="1"/>
  <c r="E76" i="2"/>
  <c r="G79" i="1"/>
  <c r="E77" i="2"/>
  <c r="G80" i="1"/>
  <c r="E78" i="2"/>
  <c r="G82" i="1"/>
  <c r="E80" i="2"/>
  <c r="G83" i="1"/>
  <c r="E81" i="2"/>
  <c r="G84" i="1"/>
  <c r="E82" i="2"/>
  <c r="G86" i="1"/>
  <c r="E84" i="2"/>
  <c r="G87" i="1"/>
  <c r="E85" i="2"/>
  <c r="G88" i="1"/>
  <c r="E86" i="2"/>
  <c r="G90" i="1"/>
  <c r="E88" i="2"/>
  <c r="G91" i="1"/>
  <c r="E89" i="2"/>
  <c r="G92" i="1"/>
  <c r="E90" i="2"/>
  <c r="G93" i="1"/>
  <c r="J2" i="2"/>
  <c r="G71" i="1"/>
  <c r="E69" i="2"/>
  <c r="G72" i="1"/>
  <c r="E70" i="2"/>
  <c r="C3" i="2"/>
  <c r="D3" i="2"/>
  <c r="F3" i="2"/>
  <c r="G3" i="2"/>
  <c r="H3" i="2"/>
  <c r="I3" i="2"/>
  <c r="C4" i="2"/>
  <c r="D4" i="2"/>
  <c r="G6" i="1"/>
  <c r="E4" i="2"/>
  <c r="F4" i="2"/>
  <c r="G4" i="2"/>
  <c r="H4" i="2"/>
  <c r="I4" i="2"/>
  <c r="C5" i="2"/>
  <c r="D5" i="2"/>
  <c r="F5" i="2"/>
  <c r="G5" i="2"/>
  <c r="H5" i="2"/>
  <c r="I5" i="2"/>
  <c r="C6" i="2"/>
  <c r="D6" i="2"/>
  <c r="G8" i="1"/>
  <c r="E6" i="2"/>
  <c r="F6" i="2"/>
  <c r="G6" i="2"/>
  <c r="H6" i="2"/>
  <c r="I6" i="2"/>
  <c r="C7" i="2"/>
  <c r="D7" i="2"/>
  <c r="F7" i="2"/>
  <c r="G7" i="2"/>
  <c r="H7" i="2"/>
  <c r="I7" i="2"/>
  <c r="C8" i="2"/>
  <c r="D8" i="2"/>
  <c r="G10" i="1"/>
  <c r="E8" i="2"/>
  <c r="F8" i="2"/>
  <c r="G8" i="2"/>
  <c r="H8" i="2"/>
  <c r="I8" i="2"/>
  <c r="C9" i="2"/>
  <c r="D9" i="2"/>
  <c r="F9" i="2"/>
  <c r="G9" i="2"/>
  <c r="H9" i="2"/>
  <c r="I9" i="2"/>
  <c r="C10" i="2"/>
  <c r="D10" i="2"/>
  <c r="G12" i="1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G14" i="1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G16" i="1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G18" i="1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G20" i="1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G22" i="1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G24" i="1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G26" i="1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G28" i="1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G30" i="1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G32" i="1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G34" i="1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G36" i="1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G38" i="1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G40" i="1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G42" i="1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G44" i="1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G46" i="1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G48" i="1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G50" i="1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G52" i="1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G54" i="1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G56" i="1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G58" i="1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G60" i="1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G62" i="1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G64" i="1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G66" i="1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G68" i="1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G70" i="1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/>
  <c r="G7" i="1"/>
  <c r="E5" i="2"/>
  <c r="G9" i="1"/>
  <c r="E7" i="2"/>
  <c r="G11" i="1"/>
  <c r="E9" i="2"/>
  <c r="G13" i="1"/>
  <c r="E11" i="2"/>
  <c r="G15" i="1"/>
  <c r="E13" i="2"/>
  <c r="G17" i="1"/>
  <c r="E15" i="2"/>
  <c r="G19" i="1"/>
  <c r="E17" i="2"/>
  <c r="G21" i="1"/>
  <c r="E19" i="2"/>
  <c r="G23" i="1"/>
  <c r="E21" i="2"/>
  <c r="G25" i="1"/>
  <c r="E23" i="2"/>
  <c r="G27" i="1"/>
  <c r="E25" i="2"/>
  <c r="G29" i="1"/>
  <c r="E27" i="2"/>
  <c r="G31" i="1"/>
  <c r="E29" i="2"/>
  <c r="G33" i="1"/>
  <c r="E31" i="2"/>
  <c r="G35" i="1"/>
  <c r="E33" i="2"/>
  <c r="G37" i="1"/>
  <c r="E35" i="2"/>
  <c r="G39" i="1"/>
  <c r="E37" i="2"/>
  <c r="G41" i="1"/>
  <c r="E39" i="2"/>
  <c r="G43" i="1"/>
  <c r="E41" i="2"/>
  <c r="G45" i="1"/>
  <c r="E43" i="2"/>
  <c r="G47" i="1"/>
  <c r="E45" i="2"/>
  <c r="G49" i="1"/>
  <c r="E47" i="2"/>
  <c r="G51" i="1"/>
  <c r="E49" i="2"/>
  <c r="G53" i="1"/>
  <c r="E51" i="2"/>
  <c r="G55" i="1"/>
  <c r="E53" i="2"/>
  <c r="G57" i="1"/>
  <c r="E55" i="2"/>
  <c r="G59" i="1"/>
  <c r="E57" i="2"/>
  <c r="G61" i="1"/>
  <c r="E59" i="2"/>
  <c r="G63" i="1"/>
  <c r="E61" i="2"/>
  <c r="G65" i="1"/>
  <c r="E63" i="2"/>
  <c r="G67" i="1"/>
  <c r="E65" i="2"/>
  <c r="G69" i="1"/>
  <c r="E67" i="2"/>
  <c r="I2" i="2"/>
  <c r="H2" i="2"/>
  <c r="G2" i="2"/>
  <c r="F2" i="2"/>
  <c r="D2" i="2"/>
  <c r="C2" i="2"/>
  <c r="G4" i="1"/>
  <c r="E2" i="2"/>
</calcChain>
</file>

<file path=xl/sharedStrings.xml><?xml version="1.0" encoding="utf-8"?>
<sst xmlns="http://schemas.openxmlformats.org/spreadsheetml/2006/main" count="144" uniqueCount="84">
  <si>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</si>
  <si>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</si>
  <si>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</si>
  <si>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</si>
  <si>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</si>
  <si>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</si>
  <si>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</si>
  <si>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</si>
  <si>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</si>
  <si>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</si>
  <si>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</si>
  <si>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</si>
  <si>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</si>
  <si>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</si>
  <si>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</si>
  <si>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</si>
  <si>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</si>
  <si>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Poslati najkasnije do 13.8.2020.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</si>
  <si>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</si>
  <si>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</si>
  <si>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</si>
  <si>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</si>
  <si>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</si>
  <si>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</si>
  <si>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</si>
  <si>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</si>
  <si>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primer:
Prva liga Srbije</t>
  </si>
  <si>
    <t>ili
m
ili
ž</t>
  </si>
  <si>
    <t>datum</t>
  </si>
  <si>
    <t>Vojvodina</t>
  </si>
  <si>
    <t>Gordić</t>
  </si>
  <si>
    <t>Uroš</t>
  </si>
  <si>
    <t>Borčić</t>
  </si>
  <si>
    <t>Djorjde</t>
  </si>
  <si>
    <t>produženje</t>
  </si>
  <si>
    <t>Stojšin</t>
  </si>
  <si>
    <t>Jovan</t>
  </si>
  <si>
    <t>Miljuš</t>
  </si>
  <si>
    <t>Luka</t>
  </si>
  <si>
    <t>Stk Akademija 2018</t>
  </si>
  <si>
    <t>Pakledinac</t>
  </si>
  <si>
    <t>David</t>
  </si>
  <si>
    <t xml:space="preserve">Mihalački </t>
  </si>
  <si>
    <t>Mihajlo</t>
  </si>
  <si>
    <t xml:space="preserve">Mićević </t>
  </si>
  <si>
    <t>Mateja</t>
  </si>
  <si>
    <t>Kuzmanović</t>
  </si>
  <si>
    <t>Lazar</t>
  </si>
  <si>
    <t>Maleš</t>
  </si>
  <si>
    <t>Strahinja</t>
  </si>
  <si>
    <t xml:space="preserve">Dragoljević </t>
  </si>
  <si>
    <t>Branko</t>
  </si>
  <si>
    <t>Dejana</t>
  </si>
  <si>
    <t>Medić</t>
  </si>
  <si>
    <t>Đorđe</t>
  </si>
  <si>
    <t>Škrbić</t>
  </si>
  <si>
    <t>Katarina</t>
  </si>
  <si>
    <t xml:space="preserve">Živanović </t>
  </si>
  <si>
    <t>Aleksandra</t>
  </si>
  <si>
    <t>Molnar</t>
  </si>
  <si>
    <t>Kristijan</t>
  </si>
  <si>
    <t>Tomić</t>
  </si>
  <si>
    <t xml:space="preserve">Aleksa  </t>
  </si>
  <si>
    <t>Milić</t>
  </si>
  <si>
    <t>Vukašin</t>
  </si>
  <si>
    <t>Janjiš</t>
  </si>
  <si>
    <t>Milan</t>
  </si>
  <si>
    <t>Markovic</t>
  </si>
  <si>
    <t>Stk Miletic</t>
  </si>
  <si>
    <t>Vlček</t>
  </si>
  <si>
    <t>Aleksa</t>
  </si>
  <si>
    <t>produzenje</t>
  </si>
  <si>
    <t>STK Partizan</t>
  </si>
  <si>
    <t>Stenes</t>
  </si>
  <si>
    <t>Tepić</t>
  </si>
  <si>
    <t>Pero</t>
  </si>
  <si>
    <t xml:space="preserve">Super liga </t>
  </si>
  <si>
    <t>Katić</t>
  </si>
  <si>
    <t>Ivor</t>
  </si>
  <si>
    <t>Radnicki</t>
  </si>
  <si>
    <t>Vojvodjanska A</t>
  </si>
  <si>
    <t xml:space="preserve"> </t>
  </si>
  <si>
    <t>Todorović</t>
  </si>
  <si>
    <t>Andrea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</si>
</sst>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49" fontId="2" fillId="0" borderId="1" xfId="0" applyNumberFormat="1" applyFont="1" applyBorder="1" applyAlignment="1" applyProtection="1">
      <alignment wrapText="1" shrinkToFi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11" zoomScale="150" zoomScaleNormal="150" zoomScaleSheetLayoutView="90" zoomScalePageLayoutView="150" workbookViewId="0">
      <selection activeCell="L27" sqref="L27"/>
    </sheetView>
  </sheetViews>
  <sheetFormatPr baseColWidth="10" defaultColWidth="8.83203125" defaultRowHeight="12" x14ac:dyDescent="0"/>
  <cols>
    <col min="1" max="1" width="3.5" style="18" customWidth="1" collapsed="1"/>
    <col min="2" max="3" width="12.6640625" style="27" customWidth="1" collapsed="1"/>
    <col min="4" max="5" width="5.1640625" style="19" customWidth="1" collapsed="1"/>
    <col min="6" max="6" width="5.83203125" style="19" customWidth="1" collapsed="1"/>
    <col min="7" max="7" width="16.6640625" style="17" hidden="1" customWidth="1" collapsed="1"/>
    <col min="8" max="8" width="7.6640625" style="20" customWidth="1" collapsed="1"/>
    <col min="9" max="9" width="13" style="45" customWidth="1" collapsed="1"/>
    <col min="10" max="10" width="13.1640625" style="20" customWidth="1" collapsed="1"/>
    <col min="11" max="11" width="13.1640625" style="29" customWidth="1" collapsed="1"/>
    <col min="12" max="12" width="4" style="19" customWidth="1" collapsed="1"/>
    <col min="13" max="13" width="9.1640625" style="17" hidden="1" customWidth="1" collapsed="1"/>
    <col min="14" max="14" width="47.5" style="17" customWidth="1" collapsed="1"/>
    <col min="15" max="16384" width="8.83203125" style="17" collapsed="1"/>
  </cols>
  <sheetData>
    <row r="1" spans="1:14" ht="70.5" customHeight="1">
      <c r="A1" s="33"/>
      <c r="B1" s="52" t="s">
        <v>19</v>
      </c>
      <c r="C1" s="52"/>
      <c r="D1" s="52" t="s">
        <v>22</v>
      </c>
      <c r="E1" s="52"/>
      <c r="F1" s="48" t="s">
        <v>24</v>
      </c>
      <c r="G1" s="46"/>
      <c r="H1" s="46"/>
      <c r="I1" s="49" t="s">
        <v>26</v>
      </c>
      <c r="J1" s="50" t="s">
        <v>23</v>
      </c>
      <c r="K1" s="50" t="s">
        <v>21</v>
      </c>
      <c r="L1" s="50" t="s">
        <v>27</v>
      </c>
      <c r="N1" s="36" t="s">
        <v>17</v>
      </c>
    </row>
    <row r="2" spans="1:14" s="6" customFormat="1" ht="24.75" customHeight="1">
      <c r="A2" s="5" t="s">
        <v>18</v>
      </c>
      <c r="B2" s="23" t="s">
        <v>29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28</v>
      </c>
      <c r="H3" s="37" t="s">
        <v>2</v>
      </c>
      <c r="I3" s="43" t="s">
        <v>16</v>
      </c>
      <c r="J3" s="1" t="s">
        <v>9</v>
      </c>
      <c r="K3" s="34" t="s">
        <v>20</v>
      </c>
      <c r="L3" s="1" t="s">
        <v>5</v>
      </c>
      <c r="M3" s="11" t="s">
        <v>4</v>
      </c>
      <c r="N3" s="31"/>
    </row>
    <row r="4" spans="1:14" ht="23.5" customHeight="1">
      <c r="A4" s="13">
        <v>1</v>
      </c>
      <c r="B4" s="26" t="s">
        <v>30</v>
      </c>
      <c r="C4" s="26" t="s">
        <v>31</v>
      </c>
      <c r="D4" s="22">
        <v>1988</v>
      </c>
      <c r="E4" s="22">
        <v>5</v>
      </c>
      <c r="F4" s="22">
        <v>5</v>
      </c>
      <c r="G4" s="14">
        <f t="shared" ref="G4" si="0">DATE(D4,E4,F4)</f>
        <v>32268</v>
      </c>
      <c r="H4" s="15"/>
      <c r="I4" s="51" t="s">
        <v>76</v>
      </c>
      <c r="J4" s="16" t="s">
        <v>71</v>
      </c>
      <c r="K4" s="26"/>
      <c r="L4" s="15" t="s">
        <v>3</v>
      </c>
      <c r="N4" s="32"/>
    </row>
    <row r="5" spans="1:14" ht="23.5" customHeight="1">
      <c r="A5" s="13">
        <v>2</v>
      </c>
      <c r="B5" s="26" t="s">
        <v>32</v>
      </c>
      <c r="C5" s="26" t="s">
        <v>33</v>
      </c>
      <c r="D5" s="22">
        <v>1987</v>
      </c>
      <c r="E5" s="22">
        <v>12</v>
      </c>
      <c r="F5" s="22">
        <v>1</v>
      </c>
      <c r="G5" s="14">
        <f t="shared" ref="G5:G68" si="1">DATE(D5,E5,F5)</f>
        <v>32112</v>
      </c>
      <c r="H5" s="15"/>
      <c r="I5" s="51" t="s">
        <v>76</v>
      </c>
      <c r="J5" s="16" t="s">
        <v>34</v>
      </c>
      <c r="K5" s="26"/>
      <c r="L5" s="15" t="s">
        <v>3</v>
      </c>
      <c r="N5" s="32"/>
    </row>
    <row r="6" spans="1:14" ht="23.5" customHeight="1">
      <c r="A6" s="13">
        <v>3</v>
      </c>
      <c r="B6" s="26" t="s">
        <v>74</v>
      </c>
      <c r="C6" s="26" t="s">
        <v>75</v>
      </c>
      <c r="D6" s="22">
        <v>2000</v>
      </c>
      <c r="E6" s="22">
        <v>6</v>
      </c>
      <c r="F6" s="22">
        <v>9</v>
      </c>
      <c r="G6" s="14">
        <f t="shared" si="1"/>
        <v>36686</v>
      </c>
      <c r="H6" s="15"/>
      <c r="I6" s="51" t="s">
        <v>76</v>
      </c>
      <c r="J6" s="16" t="s">
        <v>73</v>
      </c>
      <c r="K6" s="26"/>
      <c r="L6" s="15" t="s">
        <v>3</v>
      </c>
      <c r="N6" s="32"/>
    </row>
    <row r="7" spans="1:14" ht="23.5" customHeight="1">
      <c r="A7" s="13">
        <v>4</v>
      </c>
      <c r="B7" s="26" t="s">
        <v>77</v>
      </c>
      <c r="C7" s="26" t="s">
        <v>78</v>
      </c>
      <c r="D7" s="22">
        <v>1996</v>
      </c>
      <c r="E7" s="22">
        <v>8</v>
      </c>
      <c r="F7" s="22">
        <v>19</v>
      </c>
      <c r="G7" s="14">
        <f t="shared" si="1"/>
        <v>35296</v>
      </c>
      <c r="H7" s="15"/>
      <c r="I7" s="51" t="s">
        <v>76</v>
      </c>
      <c r="J7" s="16" t="s">
        <v>79</v>
      </c>
      <c r="K7" s="26"/>
      <c r="L7" s="15" t="s">
        <v>3</v>
      </c>
      <c r="N7" s="32"/>
    </row>
    <row r="8" spans="1:14" ht="23.5" customHeight="1">
      <c r="A8" s="13">
        <v>5</v>
      </c>
      <c r="B8" s="26" t="s">
        <v>35</v>
      </c>
      <c r="C8" s="26" t="s">
        <v>36</v>
      </c>
      <c r="D8" s="22">
        <v>1989</v>
      </c>
      <c r="E8" s="22">
        <v>11</v>
      </c>
      <c r="F8" s="22">
        <v>29</v>
      </c>
      <c r="G8" s="14">
        <f t="shared" si="1"/>
        <v>32841</v>
      </c>
      <c r="H8" s="15"/>
      <c r="I8" s="51" t="s">
        <v>76</v>
      </c>
      <c r="J8" s="16" t="s">
        <v>34</v>
      </c>
      <c r="K8" s="26"/>
      <c r="L8" s="15" t="s">
        <v>3</v>
      </c>
      <c r="N8" s="32"/>
    </row>
    <row r="9" spans="1:14" ht="23.5" customHeight="1">
      <c r="A9" s="13">
        <v>6</v>
      </c>
      <c r="B9" s="26" t="s">
        <v>37</v>
      </c>
      <c r="C9" s="26" t="s">
        <v>38</v>
      </c>
      <c r="D9" s="22">
        <v>2007</v>
      </c>
      <c r="E9" s="22">
        <v>10</v>
      </c>
      <c r="F9" s="22">
        <v>7</v>
      </c>
      <c r="G9" s="14">
        <f t="shared" si="1"/>
        <v>39362</v>
      </c>
      <c r="H9" s="15"/>
      <c r="I9" s="51" t="s">
        <v>80</v>
      </c>
      <c r="J9" s="16" t="s">
        <v>34</v>
      </c>
      <c r="K9" s="26" t="s">
        <v>39</v>
      </c>
      <c r="L9" s="15" t="s">
        <v>3</v>
      </c>
      <c r="N9" s="32"/>
    </row>
    <row r="10" spans="1:14" ht="23.5" customHeight="1">
      <c r="A10" s="13">
        <v>7</v>
      </c>
      <c r="B10" s="26" t="s">
        <v>82</v>
      </c>
      <c r="C10" s="26" t="s">
        <v>83</v>
      </c>
      <c r="D10" s="22">
        <v>1992</v>
      </c>
      <c r="E10" s="22">
        <v>10</v>
      </c>
      <c r="F10" s="22">
        <v>21</v>
      </c>
      <c r="G10" s="14">
        <f t="shared" si="1"/>
        <v>33898</v>
      </c>
      <c r="H10" s="15"/>
      <c r="I10" s="51"/>
      <c r="J10" s="16" t="s">
        <v>71</v>
      </c>
      <c r="K10" s="26"/>
      <c r="L10" s="15" t="s">
        <v>4</v>
      </c>
      <c r="N10" s="32"/>
    </row>
    <row r="11" spans="1:14" ht="23.5" customHeight="1">
      <c r="A11" s="13">
        <v>8</v>
      </c>
      <c r="B11" s="26" t="s">
        <v>40</v>
      </c>
      <c r="C11" s="26" t="s">
        <v>41</v>
      </c>
      <c r="D11" s="22">
        <v>2007</v>
      </c>
      <c r="E11" s="22">
        <v>9</v>
      </c>
      <c r="F11" s="22">
        <v>1</v>
      </c>
      <c r="G11" s="14">
        <f t="shared" si="1"/>
        <v>39326</v>
      </c>
      <c r="H11" s="15"/>
      <c r="I11" s="51" t="s">
        <v>80</v>
      </c>
      <c r="J11" s="16" t="s">
        <v>34</v>
      </c>
      <c r="K11" s="26" t="s">
        <v>39</v>
      </c>
      <c r="L11" s="15" t="s">
        <v>3</v>
      </c>
      <c r="N11" s="32"/>
    </row>
    <row r="12" spans="1:14" ht="23.5" customHeight="1">
      <c r="A12" s="13">
        <v>9</v>
      </c>
      <c r="B12" s="26" t="s">
        <v>42</v>
      </c>
      <c r="C12" s="26" t="s">
        <v>43</v>
      </c>
      <c r="D12" s="22">
        <v>2005</v>
      </c>
      <c r="E12" s="22">
        <v>11</v>
      </c>
      <c r="F12" s="22">
        <v>22</v>
      </c>
      <c r="G12" s="14">
        <f t="shared" si="1"/>
        <v>38678</v>
      </c>
      <c r="H12" s="15"/>
      <c r="I12" s="44"/>
      <c r="J12" s="16" t="s">
        <v>34</v>
      </c>
      <c r="K12" s="26"/>
      <c r="L12" s="15" t="s">
        <v>3</v>
      </c>
      <c r="N12" s="32"/>
    </row>
    <row r="13" spans="1:14" ht="23.5" customHeight="1">
      <c r="A13" s="13">
        <v>10</v>
      </c>
      <c r="B13" s="26" t="s">
        <v>44</v>
      </c>
      <c r="C13" s="26" t="s">
        <v>45</v>
      </c>
      <c r="D13" s="22">
        <v>2010</v>
      </c>
      <c r="E13" s="22">
        <v>11</v>
      </c>
      <c r="F13" s="22">
        <v>3</v>
      </c>
      <c r="G13" s="14">
        <f t="shared" si="1"/>
        <v>40485</v>
      </c>
      <c r="H13" s="15"/>
      <c r="I13" s="51" t="s">
        <v>80</v>
      </c>
      <c r="J13" s="16" t="s">
        <v>34</v>
      </c>
      <c r="K13" s="26" t="s">
        <v>39</v>
      </c>
      <c r="L13" s="15" t="s">
        <v>3</v>
      </c>
      <c r="N13" s="32"/>
    </row>
    <row r="14" spans="1:14" ht="23.5" customHeight="1">
      <c r="A14" s="13">
        <v>11</v>
      </c>
      <c r="B14" s="26" t="s">
        <v>46</v>
      </c>
      <c r="C14" s="26" t="s">
        <v>47</v>
      </c>
      <c r="D14" s="22">
        <v>2011</v>
      </c>
      <c r="E14" s="22">
        <v>11</v>
      </c>
      <c r="F14" s="22">
        <v>24</v>
      </c>
      <c r="G14" s="14">
        <f t="shared" si="1"/>
        <v>40871</v>
      </c>
      <c r="H14" s="15"/>
      <c r="I14" s="44"/>
      <c r="J14" s="16" t="s">
        <v>34</v>
      </c>
      <c r="K14" s="26"/>
      <c r="L14" s="15" t="s">
        <v>3</v>
      </c>
      <c r="N14" s="32"/>
    </row>
    <row r="15" spans="1:14" ht="23.5" customHeight="1">
      <c r="A15" s="13">
        <v>12</v>
      </c>
      <c r="B15" s="26" t="s">
        <v>48</v>
      </c>
      <c r="C15" s="26" t="s">
        <v>49</v>
      </c>
      <c r="D15" s="22">
        <v>2009</v>
      </c>
      <c r="E15" s="22">
        <v>7</v>
      </c>
      <c r="F15" s="22">
        <v>20</v>
      </c>
      <c r="G15" s="14">
        <f t="shared" si="1"/>
        <v>40014</v>
      </c>
      <c r="H15" s="15"/>
      <c r="I15" s="44"/>
      <c r="J15" s="16" t="s">
        <v>34</v>
      </c>
      <c r="K15" s="26"/>
      <c r="L15" s="15" t="s">
        <v>3</v>
      </c>
      <c r="N15" s="32"/>
    </row>
    <row r="16" spans="1:14" ht="23.5" customHeight="1">
      <c r="A16" s="13">
        <v>13</v>
      </c>
      <c r="B16" s="26" t="s">
        <v>50</v>
      </c>
      <c r="C16" s="26" t="s">
        <v>51</v>
      </c>
      <c r="D16" s="22">
        <v>2011</v>
      </c>
      <c r="E16" s="22">
        <v>11</v>
      </c>
      <c r="F16" s="22">
        <v>30</v>
      </c>
      <c r="G16" s="14">
        <f t="shared" si="1"/>
        <v>40877</v>
      </c>
      <c r="H16" s="15"/>
      <c r="I16" s="51" t="s">
        <v>80</v>
      </c>
      <c r="J16" s="16" t="s">
        <v>34</v>
      </c>
      <c r="K16" s="26" t="s">
        <v>39</v>
      </c>
      <c r="L16" s="15" t="s">
        <v>3</v>
      </c>
      <c r="N16" s="32"/>
    </row>
    <row r="17" spans="1:14" ht="23.5" customHeight="1">
      <c r="A17" s="13">
        <v>14</v>
      </c>
      <c r="B17" s="26" t="s">
        <v>50</v>
      </c>
      <c r="C17" s="26" t="s">
        <v>52</v>
      </c>
      <c r="D17" s="22">
        <v>2009</v>
      </c>
      <c r="E17" s="22">
        <v>12</v>
      </c>
      <c r="F17" s="22">
        <v>2</v>
      </c>
      <c r="G17" s="14">
        <f t="shared" si="1"/>
        <v>40149</v>
      </c>
      <c r="H17" s="15"/>
      <c r="I17" s="44"/>
      <c r="J17" s="16" t="s">
        <v>34</v>
      </c>
      <c r="K17" s="26"/>
      <c r="L17" s="15" t="s">
        <v>4</v>
      </c>
      <c r="N17" s="32"/>
    </row>
    <row r="18" spans="1:14" ht="23.5" customHeight="1">
      <c r="A18" s="13">
        <v>15</v>
      </c>
      <c r="B18" s="26" t="s">
        <v>53</v>
      </c>
      <c r="C18" s="26" t="s">
        <v>54</v>
      </c>
      <c r="D18" s="22">
        <v>2007</v>
      </c>
      <c r="E18" s="22">
        <v>10</v>
      </c>
      <c r="F18" s="22">
        <v>21</v>
      </c>
      <c r="G18" s="14">
        <f t="shared" si="1"/>
        <v>39376</v>
      </c>
      <c r="H18" s="15"/>
      <c r="I18" s="44"/>
      <c r="J18" s="16" t="s">
        <v>34</v>
      </c>
      <c r="K18" s="26"/>
      <c r="L18" s="15" t="s">
        <v>3</v>
      </c>
      <c r="N18" s="32"/>
    </row>
    <row r="19" spans="1:14" ht="23.5" customHeight="1">
      <c r="A19" s="13">
        <v>16</v>
      </c>
      <c r="B19" s="26" t="s">
        <v>55</v>
      </c>
      <c r="C19" s="26" t="s">
        <v>56</v>
      </c>
      <c r="D19" s="22">
        <v>2006</v>
      </c>
      <c r="E19" s="22">
        <v>10</v>
      </c>
      <c r="F19" s="22">
        <v>15</v>
      </c>
      <c r="G19" s="14">
        <f t="shared" si="1"/>
        <v>39005</v>
      </c>
      <c r="H19" s="15"/>
      <c r="I19" s="44"/>
      <c r="J19" s="16" t="s">
        <v>34</v>
      </c>
      <c r="K19" s="26"/>
      <c r="L19" s="15" t="s">
        <v>4</v>
      </c>
      <c r="N19" s="32"/>
    </row>
    <row r="20" spans="1:14" ht="23.5" customHeight="1">
      <c r="A20" s="13">
        <v>17</v>
      </c>
      <c r="B20" s="26" t="s">
        <v>57</v>
      </c>
      <c r="C20" s="26" t="s">
        <v>58</v>
      </c>
      <c r="D20" s="22">
        <v>2008</v>
      </c>
      <c r="E20" s="22">
        <v>5</v>
      </c>
      <c r="F20" s="22">
        <v>22</v>
      </c>
      <c r="G20" s="14">
        <f t="shared" si="1"/>
        <v>39590</v>
      </c>
      <c r="H20" s="15"/>
      <c r="I20" s="44"/>
      <c r="J20" s="16" t="s">
        <v>34</v>
      </c>
      <c r="K20" s="26"/>
      <c r="L20" s="15" t="s">
        <v>4</v>
      </c>
      <c r="N20" s="32"/>
    </row>
    <row r="21" spans="1:14" ht="23.5" customHeight="1">
      <c r="A21" s="13">
        <v>18</v>
      </c>
      <c r="B21" s="26" t="s">
        <v>59</v>
      </c>
      <c r="C21" s="26" t="s">
        <v>60</v>
      </c>
      <c r="D21" s="22">
        <v>2006</v>
      </c>
      <c r="E21" s="22">
        <v>10</v>
      </c>
      <c r="F21" s="22">
        <v>25</v>
      </c>
      <c r="G21" s="14">
        <f t="shared" si="1"/>
        <v>39015</v>
      </c>
      <c r="H21" s="15"/>
      <c r="I21" s="44"/>
      <c r="J21" s="16" t="s">
        <v>34</v>
      </c>
      <c r="K21" s="26"/>
      <c r="L21" s="15" t="s">
        <v>3</v>
      </c>
      <c r="N21" s="32"/>
    </row>
    <row r="22" spans="1:14" ht="23.5" customHeight="1">
      <c r="A22" s="13">
        <v>19</v>
      </c>
      <c r="B22" s="26" t="s">
        <v>61</v>
      </c>
      <c r="C22" s="26" t="s">
        <v>62</v>
      </c>
      <c r="D22" s="22">
        <v>2008</v>
      </c>
      <c r="E22" s="22">
        <v>8</v>
      </c>
      <c r="F22" s="22">
        <v>11</v>
      </c>
      <c r="G22" s="14">
        <f t="shared" si="1"/>
        <v>39671</v>
      </c>
      <c r="H22" s="15"/>
      <c r="I22" s="44"/>
      <c r="J22" s="16" t="s">
        <v>34</v>
      </c>
      <c r="K22" s="26"/>
      <c r="L22" s="15" t="s">
        <v>3</v>
      </c>
      <c r="N22" s="32"/>
    </row>
    <row r="23" spans="1:14" ht="23.5" customHeight="1">
      <c r="A23" s="13">
        <v>20</v>
      </c>
      <c r="B23" s="26" t="s">
        <v>63</v>
      </c>
      <c r="C23" s="26" t="s">
        <v>64</v>
      </c>
      <c r="D23" s="22">
        <v>2007</v>
      </c>
      <c r="E23" s="22">
        <v>6</v>
      </c>
      <c r="F23" s="22">
        <v>8</v>
      </c>
      <c r="G23" s="14">
        <f t="shared" si="1"/>
        <v>39241</v>
      </c>
      <c r="H23" s="15"/>
      <c r="I23" s="44"/>
      <c r="J23" s="16" t="s">
        <v>34</v>
      </c>
      <c r="K23" s="26"/>
      <c r="L23" s="15" t="s">
        <v>3</v>
      </c>
      <c r="N23" s="32"/>
    </row>
    <row r="24" spans="1:14" ht="23.5" customHeight="1">
      <c r="A24" s="13">
        <v>21</v>
      </c>
      <c r="B24" s="26" t="s">
        <v>65</v>
      </c>
      <c r="C24" s="26" t="s">
        <v>66</v>
      </c>
      <c r="D24" s="22">
        <v>2003</v>
      </c>
      <c r="E24" s="22">
        <v>8</v>
      </c>
      <c r="F24" s="22">
        <v>3</v>
      </c>
      <c r="G24" s="14">
        <f t="shared" si="1"/>
        <v>37836</v>
      </c>
      <c r="H24" s="15"/>
      <c r="I24" s="51" t="s">
        <v>81</v>
      </c>
      <c r="J24" s="16" t="s">
        <v>34</v>
      </c>
      <c r="K24" s="26" t="s">
        <v>39</v>
      </c>
      <c r="L24" s="15" t="s">
        <v>3</v>
      </c>
      <c r="N24" s="32"/>
    </row>
    <row r="25" spans="1:14" ht="23.5" customHeight="1">
      <c r="A25" s="13">
        <v>22</v>
      </c>
      <c r="B25" s="26" t="s">
        <v>67</v>
      </c>
      <c r="C25" s="26" t="s">
        <v>36</v>
      </c>
      <c r="D25" s="22">
        <v>2006</v>
      </c>
      <c r="E25" s="22">
        <v>8</v>
      </c>
      <c r="F25" s="22">
        <v>22</v>
      </c>
      <c r="G25" s="14">
        <f t="shared" si="1"/>
        <v>38951</v>
      </c>
      <c r="H25" s="15"/>
      <c r="I25" s="51" t="s">
        <v>80</v>
      </c>
      <c r="J25" s="16" t="s">
        <v>34</v>
      </c>
      <c r="K25" s="26" t="s">
        <v>68</v>
      </c>
      <c r="L25" s="15" t="s">
        <v>3</v>
      </c>
      <c r="N25" s="32"/>
    </row>
    <row r="26" spans="1:14" ht="23.5" customHeight="1">
      <c r="A26" s="13">
        <v>23</v>
      </c>
      <c r="B26" s="26" t="s">
        <v>69</v>
      </c>
      <c r="C26" s="26" t="s">
        <v>70</v>
      </c>
      <c r="D26" s="22">
        <v>2006</v>
      </c>
      <c r="E26" s="22">
        <v>6</v>
      </c>
      <c r="F26" s="22">
        <v>27</v>
      </c>
      <c r="G26" s="14">
        <f t="shared" si="1"/>
        <v>38895</v>
      </c>
      <c r="H26" s="15"/>
      <c r="I26" s="51" t="s">
        <v>80</v>
      </c>
      <c r="J26" s="16" t="s">
        <v>71</v>
      </c>
      <c r="K26" s="26" t="s">
        <v>72</v>
      </c>
      <c r="L26" s="15" t="s">
        <v>3</v>
      </c>
      <c r="N26" s="32"/>
    </row>
    <row r="27" spans="1:14" ht="23.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L6plAoIqYPYVdrOmhrHvxgd22MvDgBj5VSfYiMJgT2kf4AphrcpUgd1trHCYkC200sHbZ4XMQJl5U+FYcqpGWw==" saltValue="aiIbKWtkCY380/GoriY9KQ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0">
    <dataValidation type="textLength" operator="equal" allowBlank="1" showInputMessage="1" showErrorMessage="1" sqref="H4:H93">
      <formula1>4</formula1>
    </dataValidation>
    <dataValidation type="textLength" operator="equal" allowBlank="1" showInputMessage="1" showErrorMessage="1" prompt="broj godine, bez tačke i sl." sqref="D4:D93">
      <formula1>4</formula1>
    </dataValidation>
    <dataValidation type="whole" allowBlank="1" showInputMessage="1" showErrorMessage="1" prompt="samo broj meseca, bez tačke i sl." sqref="E4:E93">
      <formula1>1</formula1>
      <formula2>12</formula2>
    </dataValidation>
    <dataValidation type="whole" allowBlank="1" showInputMessage="1" showErrorMessage="1" prompt="samo broj dana rođenja, bez tačke i sl." sqref="F4:F93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1048576"/>
    <dataValidation allowBlank="1" showInputMessage="1" showErrorMessage="1" prompt="upisati prezime koristeći slova ć, č, đ, š, ž..." sqref="B1:B1048576"/>
  </dataValidations>
  <pageMargins left="0.31496062992125984" right="0.31496062992125984" top="0.59055118110236227" bottom="0.51181102362204722" header="0.23622047244094491" footer="0.31496062992125984"/>
  <headerFooter>
    <oddHeader>&amp;LStonoteniski savez Srbije&amp;RRegistracija sportista 2020/2021</oddHeader>
    <oddFooter>&amp;Ldatum:&amp;Cmp&amp;Rpotpis: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baseColWidth="10" defaultColWidth="8.83203125" defaultRowHeight="14" x14ac:dyDescent="0"/>
  <cols>
    <col min="1" max="1" width="11.83203125" customWidth="1" collapsed="1"/>
    <col min="2" max="2" width="11.83203125" customWidth="1"/>
    <col min="3" max="4" width="16.1640625" customWidth="1" collapsed="1"/>
    <col min="5" max="5" width="16.1640625" style="40" customWidth="1" collapsed="1"/>
    <col min="6" max="257" width="16.1640625" customWidth="1" collapsed="1"/>
  </cols>
  <sheetData>
    <row r="1" spans="1:10">
      <c r="A1" s="2" t="s">
        <v>10</v>
      </c>
      <c r="B1" s="2" t="s">
        <v>18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25</v>
      </c>
    </row>
    <row r="2" spans="1:10">
      <c r="A2" s="3"/>
      <c r="B2" s="3" t="str">
        <f>obrazac!B2</f>
        <v>Vojvodina</v>
      </c>
      <c r="C2" s="4" t="str">
        <f>obrazac!B4</f>
        <v>Gordić</v>
      </c>
      <c r="D2" s="4" t="str">
        <f>obrazac!C4</f>
        <v>Uroš</v>
      </c>
      <c r="E2" s="39">
        <f>obrazac!G4</f>
        <v>32268</v>
      </c>
      <c r="F2" s="4">
        <f>obrazac!H4</f>
        <v>0</v>
      </c>
      <c r="G2" s="4" t="str">
        <f>obrazac!J4</f>
        <v>produzenje</v>
      </c>
      <c r="H2" s="4">
        <f>obrazac!K4</f>
        <v>0</v>
      </c>
      <c r="I2" s="4" t="str">
        <f>obrazac!L4</f>
        <v>M</v>
      </c>
      <c r="J2" s="4">
        <f>obrazac!M4</f>
        <v>0</v>
      </c>
    </row>
    <row r="3" spans="1:10">
      <c r="A3" s="3"/>
      <c r="B3" s="3" t="str">
        <f>obrazac!$B$2</f>
        <v>Vojvodina</v>
      </c>
      <c r="C3" s="4" t="str">
        <f>obrazac!B5</f>
        <v>Borčić</v>
      </c>
      <c r="D3" s="4" t="str">
        <f>obrazac!C5</f>
        <v>Djorjde</v>
      </c>
      <c r="E3" s="39">
        <f>obrazac!G5</f>
        <v>32112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</row>
    <row r="4" spans="1:10">
      <c r="A4" s="3"/>
      <c r="B4" s="3" t="str">
        <f>obrazac!$B$2</f>
        <v>Vojvodina</v>
      </c>
      <c r="C4" s="4" t="str">
        <f>obrazac!B6</f>
        <v>Tepić</v>
      </c>
      <c r="D4" s="4" t="str">
        <f>obrazac!C6</f>
        <v>Pero</v>
      </c>
      <c r="E4" s="39">
        <f>obrazac!G6</f>
        <v>36686</v>
      </c>
      <c r="F4" s="4">
        <f>obrazac!H6</f>
        <v>0</v>
      </c>
      <c r="G4" s="4" t="str">
        <f>obrazac!J6</f>
        <v>Stenes</v>
      </c>
      <c r="H4" s="4">
        <f>obrazac!K6</f>
        <v>0</v>
      </c>
      <c r="I4" s="4" t="str">
        <f>obrazac!L6</f>
        <v>M</v>
      </c>
      <c r="J4" s="4">
        <f>obrazac!M6</f>
        <v>0</v>
      </c>
    </row>
    <row r="5" spans="1:10">
      <c r="A5" s="3"/>
      <c r="B5" s="3" t="str">
        <f>obrazac!$B$2</f>
        <v>Vojvodina</v>
      </c>
      <c r="C5" s="4" t="str">
        <f>obrazac!B7</f>
        <v>Katić</v>
      </c>
      <c r="D5" s="4" t="str">
        <f>obrazac!C7</f>
        <v>Ivor</v>
      </c>
      <c r="E5" s="39">
        <f>obrazac!G7</f>
        <v>35296</v>
      </c>
      <c r="F5" s="4">
        <f>obrazac!H7</f>
        <v>0</v>
      </c>
      <c r="G5" s="4" t="str">
        <f>obrazac!J7</f>
        <v>Radnicki</v>
      </c>
      <c r="H5" s="4">
        <f>obrazac!K7</f>
        <v>0</v>
      </c>
      <c r="I5" s="4" t="str">
        <f>obrazac!L7</f>
        <v>M</v>
      </c>
      <c r="J5" s="4">
        <f>obrazac!M7</f>
        <v>0</v>
      </c>
    </row>
    <row r="6" spans="1:10">
      <c r="A6" s="3"/>
      <c r="B6" s="3" t="str">
        <f>obrazac!$B$2</f>
        <v>Vojvodina</v>
      </c>
      <c r="C6" s="4" t="str">
        <f>obrazac!B8</f>
        <v>Stojšin</v>
      </c>
      <c r="D6" s="4" t="str">
        <f>obrazac!C8</f>
        <v>Jovan</v>
      </c>
      <c r="E6" s="39">
        <f>obrazac!G8</f>
        <v>32841</v>
      </c>
      <c r="F6" s="4">
        <f>obrazac!H8</f>
        <v>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</row>
    <row r="7" spans="1:10">
      <c r="A7" s="3"/>
      <c r="B7" s="3" t="str">
        <f>obrazac!$B$2</f>
        <v>Vojvodina</v>
      </c>
      <c r="C7" s="4" t="str">
        <f>obrazac!B9</f>
        <v>Miljuš</v>
      </c>
      <c r="D7" s="4" t="str">
        <f>obrazac!C9</f>
        <v>Luka</v>
      </c>
      <c r="E7" s="39">
        <f>obrazac!G9</f>
        <v>39362</v>
      </c>
      <c r="F7" s="4">
        <f>obrazac!H9</f>
        <v>0</v>
      </c>
      <c r="G7" s="4" t="str">
        <f>obrazac!J9</f>
        <v>produženje</v>
      </c>
      <c r="H7" s="4" t="str">
        <f>obrazac!K9</f>
        <v>Stk Akademija 2018</v>
      </c>
      <c r="I7" s="4" t="str">
        <f>obrazac!L9</f>
        <v>M</v>
      </c>
      <c r="J7" s="4">
        <f>obrazac!M9</f>
        <v>0</v>
      </c>
    </row>
    <row r="8" spans="1:10">
      <c r="A8" s="3"/>
      <c r="B8" s="3" t="str">
        <f>obrazac!$B$2</f>
        <v>Vojvodina</v>
      </c>
      <c r="C8" s="4" t="str">
        <f>obrazac!B10</f>
        <v>Todorović</v>
      </c>
      <c r="D8" s="4" t="str">
        <f>obrazac!C10</f>
        <v>Andrea</v>
      </c>
      <c r="E8" s="39">
        <f>obrazac!G10</f>
        <v>33898</v>
      </c>
      <c r="F8" s="4">
        <f>obrazac!H10</f>
        <v>0</v>
      </c>
      <c r="G8" s="4" t="str">
        <f>obrazac!J10</f>
        <v>produzenje</v>
      </c>
      <c r="H8" s="4">
        <f>obrazac!K10</f>
        <v>0</v>
      </c>
      <c r="I8" s="4" t="str">
        <f>obrazac!L10</f>
        <v>Ž</v>
      </c>
      <c r="J8" s="4">
        <f>obrazac!M10</f>
        <v>0</v>
      </c>
    </row>
    <row r="9" spans="1:10">
      <c r="A9" s="3"/>
      <c r="B9" s="3" t="str">
        <f>obrazac!$B$2</f>
        <v>Vojvodina</v>
      </c>
      <c r="C9" s="4" t="str">
        <f>obrazac!B11</f>
        <v>Pakledinac</v>
      </c>
      <c r="D9" s="4" t="str">
        <f>obrazac!C11</f>
        <v>David</v>
      </c>
      <c r="E9" s="39">
        <f>obrazac!G11</f>
        <v>39326</v>
      </c>
      <c r="F9" s="4">
        <f>obrazac!H11</f>
        <v>0</v>
      </c>
      <c r="G9" s="4" t="str">
        <f>obrazac!J11</f>
        <v>produženje</v>
      </c>
      <c r="H9" s="4" t="str">
        <f>obrazac!K11</f>
        <v>Stk Akademija 2018</v>
      </c>
      <c r="I9" s="4" t="str">
        <f>obrazac!L11</f>
        <v>M</v>
      </c>
      <c r="J9" s="4">
        <f>obrazac!M11</f>
        <v>0</v>
      </c>
    </row>
    <row r="10" spans="1:10">
      <c r="A10" s="3"/>
      <c r="B10" s="3" t="str">
        <f>obrazac!$B$2</f>
        <v>Vojvodina</v>
      </c>
      <c r="C10" s="4" t="str">
        <f>obrazac!B12</f>
        <v xml:space="preserve">Mihalački </v>
      </c>
      <c r="D10" s="4" t="str">
        <f>obrazac!C12</f>
        <v>Mihajlo</v>
      </c>
      <c r="E10" s="39">
        <f>obrazac!G12</f>
        <v>38678</v>
      </c>
      <c r="F10" s="4">
        <f>obrazac!H12</f>
        <v>0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</row>
    <row r="11" spans="1:10">
      <c r="A11" s="3"/>
      <c r="B11" s="3" t="str">
        <f>obrazac!$B$2</f>
        <v>Vojvodina</v>
      </c>
      <c r="C11" s="4" t="str">
        <f>obrazac!B13</f>
        <v xml:space="preserve">Mićević </v>
      </c>
      <c r="D11" s="4" t="str">
        <f>obrazac!C13</f>
        <v>Mateja</v>
      </c>
      <c r="E11" s="39">
        <f>obrazac!G13</f>
        <v>40485</v>
      </c>
      <c r="F11" s="4">
        <f>obrazac!H13</f>
        <v>0</v>
      </c>
      <c r="G11" s="4" t="str">
        <f>obrazac!J13</f>
        <v>produženje</v>
      </c>
      <c r="H11" s="4" t="str">
        <f>obrazac!K13</f>
        <v>Stk Akademija 2018</v>
      </c>
      <c r="I11" s="4" t="str">
        <f>obrazac!L13</f>
        <v>M</v>
      </c>
      <c r="J11" s="4">
        <f>obrazac!M13</f>
        <v>0</v>
      </c>
    </row>
    <row r="12" spans="1:10">
      <c r="A12" s="3"/>
      <c r="B12" s="3" t="str">
        <f>obrazac!$B$2</f>
        <v>Vojvodina</v>
      </c>
      <c r="C12" s="4" t="str">
        <f>obrazac!B14</f>
        <v>Kuzmanović</v>
      </c>
      <c r="D12" s="4" t="str">
        <f>obrazac!C14</f>
        <v>Lazar</v>
      </c>
      <c r="E12" s="39">
        <f>obrazac!G14</f>
        <v>40871</v>
      </c>
      <c r="F12" s="4">
        <f>obrazac!H14</f>
        <v>0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</row>
    <row r="13" spans="1:10">
      <c r="A13" s="3"/>
      <c r="B13" s="3" t="str">
        <f>obrazac!$B$2</f>
        <v>Vojvodina</v>
      </c>
      <c r="C13" s="4" t="str">
        <f>obrazac!B15</f>
        <v>Maleš</v>
      </c>
      <c r="D13" s="4" t="str">
        <f>obrazac!C15</f>
        <v>Strahinja</v>
      </c>
      <c r="E13" s="39">
        <f>obrazac!G15</f>
        <v>40014</v>
      </c>
      <c r="F13" s="4">
        <f>obrazac!H15</f>
        <v>0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</row>
    <row r="14" spans="1:10">
      <c r="A14" s="3"/>
      <c r="B14" s="3" t="str">
        <f>obrazac!$B$2</f>
        <v>Vojvodina</v>
      </c>
      <c r="C14" s="4" t="str">
        <f>obrazac!B16</f>
        <v xml:space="preserve">Dragoljević </v>
      </c>
      <c r="D14" s="4" t="str">
        <f>obrazac!C16</f>
        <v>Branko</v>
      </c>
      <c r="E14" s="39">
        <f>obrazac!G16</f>
        <v>40877</v>
      </c>
      <c r="F14" s="4">
        <f>obrazac!H16</f>
        <v>0</v>
      </c>
      <c r="G14" s="4" t="str">
        <f>obrazac!J16</f>
        <v>produženje</v>
      </c>
      <c r="H14" s="4" t="str">
        <f>obrazac!K16</f>
        <v>Stk Akademija 2018</v>
      </c>
      <c r="I14" s="4" t="str">
        <f>obrazac!L16</f>
        <v>M</v>
      </c>
      <c r="J14" s="4">
        <f>obrazac!M16</f>
        <v>0</v>
      </c>
    </row>
    <row r="15" spans="1:10">
      <c r="A15" s="3"/>
      <c r="B15" s="3" t="str">
        <f>obrazac!$B$2</f>
        <v>Vojvodina</v>
      </c>
      <c r="C15" s="4" t="str">
        <f>obrazac!B17</f>
        <v xml:space="preserve">Dragoljević </v>
      </c>
      <c r="D15" s="4" t="str">
        <f>obrazac!C17</f>
        <v>Dejana</v>
      </c>
      <c r="E15" s="39">
        <f>obrazac!G17</f>
        <v>40149</v>
      </c>
      <c r="F15" s="4">
        <f>obrazac!H17</f>
        <v>0</v>
      </c>
      <c r="G15" s="4" t="str">
        <f>obrazac!J17</f>
        <v>produženje</v>
      </c>
      <c r="H15" s="4">
        <f>obrazac!K17</f>
        <v>0</v>
      </c>
      <c r="I15" s="4" t="str">
        <f>obrazac!L17</f>
        <v>Ž</v>
      </c>
      <c r="J15" s="4">
        <f>obrazac!M17</f>
        <v>0</v>
      </c>
    </row>
    <row r="16" spans="1:10">
      <c r="A16" s="3"/>
      <c r="B16" s="3" t="str">
        <f>obrazac!$B$2</f>
        <v>Vojvodina</v>
      </c>
      <c r="C16" s="4" t="str">
        <f>obrazac!B18</f>
        <v>Medić</v>
      </c>
      <c r="D16" s="4" t="str">
        <f>obrazac!C18</f>
        <v>Đorđe</v>
      </c>
      <c r="E16" s="39">
        <f>obrazac!G18</f>
        <v>39376</v>
      </c>
      <c r="F16" s="4">
        <f>obrazac!H18</f>
        <v>0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</row>
    <row r="17" spans="1:10">
      <c r="A17" s="3"/>
      <c r="B17" s="3" t="str">
        <f>obrazac!$B$2</f>
        <v>Vojvodina</v>
      </c>
      <c r="C17" s="4" t="str">
        <f>obrazac!B19</f>
        <v>Škrbić</v>
      </c>
      <c r="D17" s="4" t="str">
        <f>obrazac!C19</f>
        <v>Katarina</v>
      </c>
      <c r="E17" s="39">
        <f>obrazac!G19</f>
        <v>39005</v>
      </c>
      <c r="F17" s="4">
        <f>obrazac!H19</f>
        <v>0</v>
      </c>
      <c r="G17" s="4" t="str">
        <f>obrazac!J19</f>
        <v>produženje</v>
      </c>
      <c r="H17" s="4">
        <f>obrazac!K19</f>
        <v>0</v>
      </c>
      <c r="I17" s="4" t="str">
        <f>obrazac!L19</f>
        <v>Ž</v>
      </c>
      <c r="J17" s="4">
        <f>obrazac!M19</f>
        <v>0</v>
      </c>
    </row>
    <row r="18" spans="1:10">
      <c r="A18" s="3"/>
      <c r="B18" s="3" t="str">
        <f>obrazac!$B$2</f>
        <v>Vojvodina</v>
      </c>
      <c r="C18" s="4" t="str">
        <f>obrazac!B20</f>
        <v xml:space="preserve">Živanović </v>
      </c>
      <c r="D18" s="4" t="str">
        <f>obrazac!C20</f>
        <v>Aleksandra</v>
      </c>
      <c r="E18" s="39">
        <f>obrazac!G20</f>
        <v>39590</v>
      </c>
      <c r="F18" s="4">
        <f>obrazac!H20</f>
        <v>0</v>
      </c>
      <c r="G18" s="4" t="str">
        <f>obrazac!J20</f>
        <v>produženje</v>
      </c>
      <c r="H18" s="4">
        <f>obrazac!K20</f>
        <v>0</v>
      </c>
      <c r="I18" s="4" t="str">
        <f>obrazac!L20</f>
        <v>Ž</v>
      </c>
      <c r="J18" s="4">
        <f>obrazac!M20</f>
        <v>0</v>
      </c>
    </row>
    <row r="19" spans="1:10">
      <c r="A19" s="3"/>
      <c r="B19" s="3" t="str">
        <f>obrazac!$B$2</f>
        <v>Vojvodina</v>
      </c>
      <c r="C19" s="4" t="str">
        <f>obrazac!B21</f>
        <v>Molnar</v>
      </c>
      <c r="D19" s="4" t="str">
        <f>obrazac!C21</f>
        <v>Kristijan</v>
      </c>
      <c r="E19" s="39">
        <f>obrazac!G21</f>
        <v>39015</v>
      </c>
      <c r="F19" s="4">
        <f>obrazac!H21</f>
        <v>0</v>
      </c>
      <c r="G19" s="4" t="str">
        <f>obrazac!J21</f>
        <v>produženje</v>
      </c>
      <c r="H19" s="4">
        <f>obrazac!K21</f>
        <v>0</v>
      </c>
      <c r="I19" s="4" t="str">
        <f>obrazac!L21</f>
        <v>M</v>
      </c>
      <c r="J19" s="4">
        <f>obrazac!M21</f>
        <v>0</v>
      </c>
    </row>
    <row r="20" spans="1:10">
      <c r="A20" s="3"/>
      <c r="B20" s="3" t="str">
        <f>obrazac!$B$2</f>
        <v>Vojvodina</v>
      </c>
      <c r="C20" s="4" t="str">
        <f>obrazac!B22</f>
        <v>Tomić</v>
      </c>
      <c r="D20" s="4" t="str">
        <f>obrazac!C22</f>
        <v xml:space="preserve">Aleksa  </v>
      </c>
      <c r="E20" s="39">
        <f>obrazac!G22</f>
        <v>39671</v>
      </c>
      <c r="F20" s="4">
        <f>obrazac!H22</f>
        <v>0</v>
      </c>
      <c r="G20" s="4" t="str">
        <f>obrazac!J22</f>
        <v>produženje</v>
      </c>
      <c r="H20" s="4">
        <f>obrazac!K22</f>
        <v>0</v>
      </c>
      <c r="I20" s="4" t="str">
        <f>obrazac!L22</f>
        <v>M</v>
      </c>
      <c r="J20" s="4">
        <f>obrazac!M22</f>
        <v>0</v>
      </c>
    </row>
    <row r="21" spans="1:10">
      <c r="A21" s="3"/>
      <c r="B21" s="3" t="str">
        <f>obrazac!$B$2</f>
        <v>Vojvodina</v>
      </c>
      <c r="C21" s="4" t="str">
        <f>obrazac!B23</f>
        <v>Milić</v>
      </c>
      <c r="D21" s="4" t="str">
        <f>obrazac!C23</f>
        <v>Vukašin</v>
      </c>
      <c r="E21" s="39">
        <f>obrazac!G23</f>
        <v>39241</v>
      </c>
      <c r="F21" s="4">
        <f>obrazac!H23</f>
        <v>0</v>
      </c>
      <c r="G21" s="4" t="str">
        <f>obrazac!J23</f>
        <v>produženje</v>
      </c>
      <c r="H21" s="4">
        <f>obrazac!K23</f>
        <v>0</v>
      </c>
      <c r="I21" s="4" t="str">
        <f>obrazac!L23</f>
        <v>M</v>
      </c>
      <c r="J21" s="4">
        <f>obrazac!M23</f>
        <v>0</v>
      </c>
    </row>
    <row r="22" spans="1:10">
      <c r="A22" s="3"/>
      <c r="B22" s="3" t="str">
        <f>obrazac!$B$2</f>
        <v>Vojvodina</v>
      </c>
      <c r="C22" s="4" t="str">
        <f>obrazac!B24</f>
        <v>Janjiš</v>
      </c>
      <c r="D22" s="4" t="str">
        <f>obrazac!C24</f>
        <v>Milan</v>
      </c>
      <c r="E22" s="39">
        <f>obrazac!G24</f>
        <v>37836</v>
      </c>
      <c r="F22" s="4">
        <f>obrazac!H24</f>
        <v>0</v>
      </c>
      <c r="G22" s="4" t="str">
        <f>obrazac!J24</f>
        <v>produženje</v>
      </c>
      <c r="H22" s="4" t="str">
        <f>obrazac!K24</f>
        <v>Stk Akademija 2018</v>
      </c>
      <c r="I22" s="4" t="str">
        <f>obrazac!L24</f>
        <v>M</v>
      </c>
      <c r="J22" s="4">
        <f>obrazac!M24</f>
        <v>0</v>
      </c>
    </row>
    <row r="23" spans="1:10">
      <c r="A23" s="3"/>
      <c r="B23" s="3" t="str">
        <f>obrazac!$B$2</f>
        <v>Vojvodina</v>
      </c>
      <c r="C23" s="4" t="str">
        <f>obrazac!B25</f>
        <v>Markovic</v>
      </c>
      <c r="D23" s="4" t="str">
        <f>obrazac!C25</f>
        <v>Jovan</v>
      </c>
      <c r="E23" s="39">
        <f>obrazac!G25</f>
        <v>38951</v>
      </c>
      <c r="F23" s="4">
        <f>obrazac!H25</f>
        <v>0</v>
      </c>
      <c r="G23" s="4" t="str">
        <f>obrazac!J25</f>
        <v>produženje</v>
      </c>
      <c r="H23" s="4" t="str">
        <f>obrazac!K25</f>
        <v>Stk Miletic</v>
      </c>
      <c r="I23" s="4" t="str">
        <f>obrazac!L25</f>
        <v>M</v>
      </c>
      <c r="J23" s="4">
        <f>obrazac!M25</f>
        <v>0</v>
      </c>
    </row>
    <row r="24" spans="1:10">
      <c r="A24" s="3"/>
      <c r="B24" s="3" t="str">
        <f>obrazac!$B$2</f>
        <v>Vojvodina</v>
      </c>
      <c r="C24" s="4" t="str">
        <f>obrazac!B26</f>
        <v>Vlček</v>
      </c>
      <c r="D24" s="4" t="str">
        <f>obrazac!C26</f>
        <v>Aleksa</v>
      </c>
      <c r="E24" s="39">
        <f>obrazac!G26</f>
        <v>38895</v>
      </c>
      <c r="F24" s="4">
        <f>obrazac!H26</f>
        <v>0</v>
      </c>
      <c r="G24" s="4" t="str">
        <f>obrazac!J26</f>
        <v>produzenje</v>
      </c>
      <c r="H24" s="4" t="str">
        <f>obrazac!K26</f>
        <v>STK Partizan</v>
      </c>
      <c r="I24" s="4" t="str">
        <f>obrazac!L26</f>
        <v>M</v>
      </c>
      <c r="J24" s="4">
        <f>obrazac!M26</f>
        <v>0</v>
      </c>
    </row>
    <row r="25" spans="1:10">
      <c r="A25" s="3"/>
      <c r="B25" s="3" t="str">
        <f>obrazac!$B$2</f>
        <v>Vojvodina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</row>
    <row r="26" spans="1:10">
      <c r="A26" s="3"/>
      <c r="B26" s="3" t="str">
        <f>obrazac!$B$2</f>
        <v>Vojvodina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</row>
    <row r="27" spans="1:10">
      <c r="A27" s="3"/>
      <c r="B27" s="3" t="str">
        <f>obrazac!$B$2</f>
        <v>Vojvodina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</row>
    <row r="28" spans="1:10">
      <c r="A28" s="3"/>
      <c r="B28" s="3" t="str">
        <f>obrazac!$B$2</f>
        <v>Vojvodina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</row>
    <row r="29" spans="1:10">
      <c r="A29" s="3"/>
      <c r="B29" s="3" t="str">
        <f>obrazac!$B$2</f>
        <v>Vojvodina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</row>
    <row r="30" spans="1:10">
      <c r="A30" s="3"/>
      <c r="B30" s="3" t="str">
        <f>obrazac!$B$2</f>
        <v>Vojvodina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</row>
    <row r="31" spans="1:10">
      <c r="A31" s="3"/>
      <c r="B31" s="3" t="str">
        <f>obrazac!$B$2</f>
        <v>Vojvodina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</row>
    <row r="32" spans="1:10">
      <c r="A32" s="3"/>
      <c r="B32" s="3" t="str">
        <f>obrazac!$B$2</f>
        <v>Vojvodina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</row>
    <row r="33" spans="1:10">
      <c r="A33" s="3"/>
      <c r="B33" s="3" t="str">
        <f>obrazac!$B$2</f>
        <v>Vojvodina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</row>
    <row r="34" spans="1:10">
      <c r="A34" s="3"/>
      <c r="B34" s="3" t="str">
        <f>obrazac!$B$2</f>
        <v>Vojvodina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</row>
    <row r="35" spans="1:10">
      <c r="A35" s="3"/>
      <c r="B35" s="3" t="str">
        <f>obrazac!$B$2</f>
        <v>Vojvodina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</row>
    <row r="36" spans="1:10">
      <c r="A36" s="3"/>
      <c r="B36" s="3" t="str">
        <f>obrazac!$B$2</f>
        <v>Vojvodina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</row>
    <row r="37" spans="1:10">
      <c r="A37" s="3"/>
      <c r="B37" s="3" t="str">
        <f>obrazac!$B$2</f>
        <v>Vojvodina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</row>
    <row r="38" spans="1:10">
      <c r="A38" s="3"/>
      <c r="B38" s="3" t="str">
        <f>obrazac!$B$2</f>
        <v>Vojvodina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</row>
    <row r="39" spans="1:10">
      <c r="A39" s="3"/>
      <c r="B39" s="3" t="str">
        <f>obrazac!$B$2</f>
        <v>Vojvodina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</row>
    <row r="40" spans="1:10">
      <c r="A40" s="3"/>
      <c r="B40" s="3" t="str">
        <f>obrazac!$B$2</f>
        <v>Vojvodina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</row>
    <row r="41" spans="1:10">
      <c r="A41" s="3"/>
      <c r="B41" s="3" t="str">
        <f>obrazac!$B$2</f>
        <v>Vojvodina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</row>
    <row r="42" spans="1:10">
      <c r="A42" s="3"/>
      <c r="B42" s="3" t="str">
        <f>obrazac!$B$2</f>
        <v>Vojvodina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</row>
    <row r="43" spans="1:10">
      <c r="A43" s="3"/>
      <c r="B43" s="3" t="str">
        <f>obrazac!$B$2</f>
        <v>Vojvodina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</row>
    <row r="44" spans="1:10">
      <c r="A44" s="3"/>
      <c r="B44" s="3" t="str">
        <f>obrazac!$B$2</f>
        <v>Vojvodina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</row>
    <row r="45" spans="1:10">
      <c r="A45" s="3"/>
      <c r="B45" s="3" t="str">
        <f>obrazac!$B$2</f>
        <v>Vojvodina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</row>
    <row r="46" spans="1:10">
      <c r="A46" s="3"/>
      <c r="B46" s="3" t="str">
        <f>obrazac!$B$2</f>
        <v>Vojvodina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</row>
    <row r="47" spans="1:10">
      <c r="A47" s="3"/>
      <c r="B47" s="3" t="str">
        <f>obrazac!$B$2</f>
        <v>Vojvodina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</row>
    <row r="48" spans="1:10">
      <c r="A48" s="3"/>
      <c r="B48" s="3" t="str">
        <f>obrazac!$B$2</f>
        <v>Vojvodina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</row>
    <row r="49" spans="1:10">
      <c r="A49" s="3"/>
      <c r="B49" s="3" t="str">
        <f>obrazac!$B$2</f>
        <v>Vojvodina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</row>
    <row r="50" spans="1:10">
      <c r="A50" s="3"/>
      <c r="B50" s="3" t="str">
        <f>obrazac!$B$2</f>
        <v>Vojvodina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</row>
    <row r="51" spans="1:10">
      <c r="A51" s="3"/>
      <c r="B51" s="3" t="str">
        <f>obrazac!$B$2</f>
        <v>Vojvodina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</row>
    <row r="52" spans="1:10">
      <c r="A52" s="3"/>
      <c r="B52" s="3" t="str">
        <f>obrazac!$B$2</f>
        <v>Vojvodina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</row>
    <row r="53" spans="1:10">
      <c r="A53" s="3"/>
      <c r="B53" s="3" t="str">
        <f>obrazac!$B$2</f>
        <v>Vojvodina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</row>
    <row r="54" spans="1:10">
      <c r="A54" s="3"/>
      <c r="B54" s="3" t="str">
        <f>obrazac!$B$2</f>
        <v>Vojvodina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</row>
    <row r="55" spans="1:10">
      <c r="A55" s="3"/>
      <c r="B55" s="3" t="str">
        <f>obrazac!$B$2</f>
        <v>Vojvodina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</row>
    <row r="56" spans="1:10">
      <c r="A56" s="3"/>
      <c r="B56" s="3" t="str">
        <f>obrazac!$B$2</f>
        <v>Vojvodina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</row>
    <row r="57" spans="1:10">
      <c r="A57" s="3"/>
      <c r="B57" s="3" t="str">
        <f>obrazac!$B$2</f>
        <v>Vojvodina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</row>
    <row r="58" spans="1:10">
      <c r="A58" s="3"/>
      <c r="B58" s="3" t="str">
        <f>obrazac!$B$2</f>
        <v>Vojvodina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</row>
    <row r="59" spans="1:10">
      <c r="A59" s="3"/>
      <c r="B59" s="3" t="str">
        <f>obrazac!$B$2</f>
        <v>Vojvodina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</row>
    <row r="60" spans="1:10">
      <c r="A60" s="3"/>
      <c r="B60" s="3" t="str">
        <f>obrazac!$B$2</f>
        <v>Vojvodina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</row>
    <row r="61" spans="1:10">
      <c r="A61" s="3"/>
      <c r="B61" s="3" t="str">
        <f>obrazac!$B$2</f>
        <v>Vojvodina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</row>
    <row r="62" spans="1:10">
      <c r="A62" s="3"/>
      <c r="B62" s="3" t="str">
        <f>obrazac!$B$2</f>
        <v>Vojvodina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</row>
    <row r="63" spans="1:10">
      <c r="A63" s="3"/>
      <c r="B63" s="3" t="str">
        <f>obrazac!$B$2</f>
        <v>Vojvodina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</row>
    <row r="64" spans="1:10">
      <c r="A64" s="3"/>
      <c r="B64" s="3" t="str">
        <f>obrazac!$B$2</f>
        <v>Vojvodina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</row>
    <row r="65" spans="1:10">
      <c r="A65" s="3"/>
      <c r="B65" s="3" t="str">
        <f>obrazac!$B$2</f>
        <v>Vojvodina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</row>
    <row r="66" spans="1:10">
      <c r="A66" s="3"/>
      <c r="B66" s="3" t="str">
        <f>obrazac!$B$2</f>
        <v>Vojvodina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</row>
    <row r="67" spans="1:10">
      <c r="A67" s="3"/>
      <c r="B67" s="3" t="str">
        <f>obrazac!$B$2</f>
        <v>Vojvodina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</row>
    <row r="68" spans="1:10">
      <c r="A68" s="3"/>
      <c r="B68" s="3" t="str">
        <f>obrazac!$B$2</f>
        <v>Vojvodina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</row>
    <row r="69" spans="1:10">
      <c r="A69" s="3"/>
      <c r="B69" s="3" t="str">
        <f>obrazac!$B$2</f>
        <v>Vojvodina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</row>
    <row r="70" spans="1:10">
      <c r="A70" s="3"/>
      <c r="B70" s="3" t="str">
        <f>obrazac!$B$2</f>
        <v>Vojvodina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</row>
    <row r="71" spans="1:10">
      <c r="B71" s="3" t="str">
        <f>obrazac!$B$2</f>
        <v>Vojvodina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</row>
    <row r="72" spans="1:10">
      <c r="B72" s="3" t="str">
        <f>obrazac!$B$2</f>
        <v>Vojvodina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</row>
    <row r="73" spans="1:10">
      <c r="B73" s="3" t="str">
        <f>obrazac!$B$2</f>
        <v>Vojvodina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</row>
    <row r="74" spans="1:10">
      <c r="B74" s="3" t="str">
        <f>obrazac!$B$2</f>
        <v>Vojvodina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</row>
    <row r="75" spans="1:10">
      <c r="B75" s="3" t="str">
        <f>obrazac!$B$2</f>
        <v>Vojvodina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</row>
    <row r="76" spans="1:10">
      <c r="B76" s="3" t="str">
        <f>obrazac!$B$2</f>
        <v>Vojvodina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</row>
    <row r="77" spans="1:10">
      <c r="B77" s="3" t="str">
        <f>obrazac!$B$2</f>
        <v>Vojvodina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</row>
    <row r="78" spans="1:10">
      <c r="B78" s="3" t="str">
        <f>obrazac!$B$2</f>
        <v>Vojvodina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</row>
    <row r="79" spans="1:10">
      <c r="B79" s="3" t="str">
        <f>obrazac!$B$2</f>
        <v>Vojvodina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</row>
    <row r="80" spans="1:10">
      <c r="B80" s="3" t="str">
        <f>obrazac!$B$2</f>
        <v>Vojvodina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</row>
    <row r="81" spans="2:10">
      <c r="B81" s="3" t="str">
        <f>obrazac!$B$2</f>
        <v>Vojvodina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</row>
    <row r="82" spans="2:10">
      <c r="B82" s="3" t="str">
        <f>obrazac!$B$2</f>
        <v>Vojvodina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</row>
    <row r="83" spans="2:10">
      <c r="B83" s="3" t="str">
        <f>obrazac!$B$2</f>
        <v>Vojvodina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</row>
    <row r="84" spans="2:10">
      <c r="B84" s="3" t="str">
        <f>obrazac!$B$2</f>
        <v>Vojvodina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</row>
    <row r="85" spans="2:10">
      <c r="B85" s="3" t="str">
        <f>obrazac!$B$2</f>
        <v>Vojvodina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</row>
    <row r="86" spans="2:10">
      <c r="B86" s="3" t="str">
        <f>obrazac!$B$2</f>
        <v>Vojvodina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</row>
    <row r="87" spans="2:10">
      <c r="B87" s="3" t="str">
        <f>obrazac!$B$2</f>
        <v>Vojvodina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</row>
    <row r="88" spans="2:10">
      <c r="B88" s="3" t="str">
        <f>obrazac!$B$2</f>
        <v>Vojvodina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</row>
    <row r="89" spans="2:10">
      <c r="B89" s="3" t="str">
        <f>obrazac!$B$2</f>
        <v>Vojvodina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</row>
    <row r="90" spans="2:10">
      <c r="B90" s="3" t="str">
        <f>obrazac!$B$2</f>
        <v>Vojvodina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</row>
  </sheetData>
  <sheetProtection algorithmName="SHA-512" hashValue="w7zQc0vOsYZJTioO4bP50z9bvb2c330n0PQYH2FrPi5YkOQwfsCsTd6NLZ0w5yC0rN3DeKIuDGNvM1AP0/XBzg==" saltValue="20vBuWD6xOn5E/kCY2K6uw==" spinCount="100000" sheet="1" objects="1" scenarios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obrazac</vt:lpstr>
      <vt:lpstr>Sheet1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Branko M</cp:lastModifiedBy>
  <cp:lastPrinted>2020-07-09T12:09:40Z</cp:lastPrinted>
  <dcterms:created xsi:type="dcterms:W3CDTF">2010-04-06T09:57:42Z</dcterms:created>
  <dcterms:modified xsi:type="dcterms:W3CDTF">2021-08-16T07:34:15Z</dcterms:modified>
</cp:coreProperties>
</file>